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1840" windowHeight="13140" firstSheet="2" activeTab="4"/>
  </bookViews>
  <sheets>
    <sheet name="პრიორიტეტის ფინ ანგარ ფორმა" sheetId="1" r:id="rId1"/>
    <sheet name="პროგრამის ფინ. ანგარ ფორმა" sheetId="2" r:id="rId2"/>
    <sheet name="06 03 01" sheetId="3" r:id="rId3"/>
    <sheet name="06 03 02" sheetId="6" r:id="rId4"/>
    <sheet name="06 03 03" sheetId="7" r:id="rId5"/>
  </sheets>
  <definedNames>
    <definedName name="_xlnm.Print_Area" localSheetId="3">'06 03 02'!$A$1:$E$21</definedName>
    <definedName name="_xlnm.Print_Area" localSheetId="0">'პრიორიტეტის ფინ ანგარ ფორმა'!$A$1:$G$8</definedName>
    <definedName name="_xlnm.Print_Area" localSheetId="1">'პროგრამის ფინ. ანგარ ფორმა'!$A$1:$E$27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6" i="2" l="1"/>
  <c r="D16" i="2"/>
  <c r="E16" i="2"/>
  <c r="B16" i="2"/>
  <c r="F9" i="2" l="1"/>
  <c r="F10" i="2"/>
  <c r="F11" i="2"/>
  <c r="F12" i="2"/>
  <c r="F13" i="2"/>
  <c r="F14" i="2"/>
  <c r="F15" i="2"/>
  <c r="F16" i="2"/>
  <c r="F17" i="2"/>
  <c r="F18" i="2"/>
  <c r="F19" i="2"/>
  <c r="F20" i="2"/>
  <c r="F21" i="2"/>
  <c r="F22" i="2"/>
  <c r="F23" i="2"/>
  <c r="F24" i="2"/>
  <c r="F25" i="2"/>
  <c r="F26" i="2"/>
  <c r="F8" i="2"/>
  <c r="C8" i="2"/>
  <c r="D8" i="2"/>
  <c r="E8" i="2"/>
  <c r="B8" i="2"/>
  <c r="E8" i="1"/>
  <c r="F8" i="1"/>
  <c r="G8" i="1"/>
  <c r="D8" i="1"/>
  <c r="D27" i="2" l="1"/>
  <c r="E27" i="2" l="1"/>
</calcChain>
</file>

<file path=xl/sharedStrings.xml><?xml version="1.0" encoding="utf-8"?>
<sst xmlns="http://schemas.openxmlformats.org/spreadsheetml/2006/main" count="145" uniqueCount="91">
  <si>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</si>
  <si>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</si>
  <si>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</si>
  <si>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</si>
  <si>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</si>
  <si>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პროგრამით გათვალისწინებული ქვეპროგრამები და ღონისძიებები</t>
  </si>
  <si>
    <t>ფაქტი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</si>
  <si>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</si>
  <si>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</si>
  <si>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</si>
  <si>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</si>
  <si>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</si>
  <si>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მიუღწეველია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</si>
  <si>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</si>
  <si>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</si>
  <si>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</si>
  <si>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</si>
  <si>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 xml:space="preserve"> პრიორიტეტების ფინანსური ანგარიშგების ფორმა</t>
  </si>
  <si>
    <t>დანართი 1</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</si>
  <si>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</si>
  <si>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</si>
  <si>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</si>
  <si>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</si>
  <si>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ქვეპროგრამის შუალედური შედეგები (დაგეგმილი)</t>
  </si>
  <si>
    <t>სამომავლოდ გასატარებელი ღონისძიებები და განმარტებები</t>
  </si>
  <si>
    <t>სანიტარიული ზედამხედველობა და ეპიდსიტუაციის მართვა</t>
  </si>
  <si>
    <t>ქ. ბათუმის მუნიციპალიტეტის მერიის ჯანმრთელობისა და სოციალური დაცვის სამსახური</t>
  </si>
  <si>
    <t>ბათუმის ტერიტორიაზე არსებული დაწესებულებების სანიტარული მონიტორინგი</t>
  </si>
  <si>
    <t>06 03 01</t>
  </si>
  <si>
    <t>06 03 02</t>
  </si>
  <si>
    <t>მაწანწალა ცხოველების  მოვლა-პატრონობისა და პოპულაციის რეგულირების  ღონისძიებები</t>
  </si>
  <si>
    <t>06 03 03</t>
  </si>
  <si>
    <t>ჩამონაბანის აღება</t>
  </si>
  <si>
    <t>კალორაჟის განსაზღვრა</t>
  </si>
  <si>
    <t>აუზის წყლის ქიმიურ ბაქტერიოლოგიური კვლევა</t>
  </si>
  <si>
    <t>განათების კოეფიციენტის განსაზღვრა</t>
  </si>
  <si>
    <t>სადეზინფექციო საშუალებების ქიმიური კვლევა</t>
  </si>
  <si>
    <t>კვების პროდუქტების მონიტორინგი სასადილოებში</t>
  </si>
  <si>
    <t>06 03 00</t>
  </si>
  <si>
    <t>ჯანმრთელობისა და სანიტარიული დაცვა</t>
  </si>
  <si>
    <t>ბუნებრივ არიალში გაშვებული დაბირკული გასტერილებული ცხოველების ეტაპობრივი გამოყვანა ქალაქის ტერიტორიიდან და ტრანსპორტირება ვეტერინალურ კლინიკაში რევაქცინაციასთან დაკავშირებული პროცედურების ჩატარების მიზნით. ქალაქის ტერიტორიაზე არსებული ცხოველების ლეშის (სხვადასხვა მიზეზით გამოწვეული სიკვდილით) დროული გამოყვანა სპეციალური ტრანსპორტით დაბეიკერის“ ორმოში დამარხვა
მოზარდი ცხოველების (ლეკვი კნუტი) დაჭერა ქალაქის ტერიტორიაზე და ტრანსპორტირება თავშესაფარში (ვეტერინალური კლინიკა) მოვლა პატრონობის მიზნით.</t>
  </si>
  <si>
    <t>არსებითად მიღწეულია</t>
  </si>
  <si>
    <t>დაგეგმილი მდგომარეობა</t>
  </si>
  <si>
    <t>ფაქტობრივი მდგომარეობა</t>
  </si>
  <si>
    <t>სტომატოლოგიური კლინიკების ლაბორატორიული მონიტორინგი სტერილობაზე</t>
  </si>
  <si>
    <t>06 03</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</si>
  <si>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</si>
  <si>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ქვეპროგრამის შუალედური შედეგები</t>
  </si>
  <si>
    <t>განხორციელებულია ქვეპროგრამით განსაზღვრული სანიტარულ-ჰიგიენური მდგომარეობისა და ეპიდემიური სიტუაციის  მონიტორინგის ღონისძიებები.</t>
  </si>
  <si>
    <t>განხორციელებულია დერატიზაცია-დეზინსექციის   ღონისძიებები</t>
  </si>
  <si>
    <t>მაწანწალა ცხოველების   პოპულაციის რეგულირების  ღონისძიებები განხორციელებულია</t>
  </si>
  <si>
    <t xml:space="preserve"> ქვეპროგრამით განსაზღვრული სანიტარულ-ჰიგიენური მდგომარეობისა და ეპიდემიური სიტუაციის  მონიტორინგის ღონისძიებები.</t>
  </si>
  <si>
    <t>მრავალსართულიანი (3 სართული და მეტი) სახლებისა და სადარბაზოების დეზინსექცია თვეში ორჯერ, მაისი-ოქტომბერი 760 ობ (171000 *2* 6 თვე)</t>
  </si>
  <si>
    <t>ნაგავშემკრები კონტეინერების დეზინსექცია მაისი-ოქტომბერი ( 1000* 6 თვე)</t>
  </si>
  <si>
    <t>ქალაქის ტერიტორიის  (ღია არხები, დაჭაობებული ტერიტორიები) დეზინსექცია თვეში  ორჯერ მაისი-ოქტომბერი (3,5*2* 6 თვე)</t>
  </si>
  <si>
    <t>ქალაქის ტერიტორიის (მრავალბინიანი საცხოვრებელი სახლების) დერატიზაცია ყოველთვიურად 1090 ობ. ( 76300 * 12 თვე)</t>
  </si>
  <si>
    <t>ერთი და ორსართულიანი მრავალბინიანი საცხოვრებელი სახლების, იტალიური ეზოებისა და სარდაფების დეზინსექცია თვეში ერთჯერ, მაისი-ოქტომბერი 260 ობ. (39000 * 6 თვე)</t>
  </si>
  <si>
    <t>ქვეწარმავლების საწინააღმდეგო სპეციალური პრეპარატებით დამუშავება, წერტილოვანი ან ხაზობრივი დასხურების მეთოდით, პრეპარატის შესხურებას დასაცავი ტერიტორიის, შენობა -ნაგებობების და სათავსოების გარშემო  შენობა-ნაგებობებში და მათ სარდაფებში, სხვენებზე, საწყობებში,  სხვა სამეურნეო და  დამხმარე დანიშნულების ნაგებობებში (სულ- 7,0 ჰა) მომართვიანობის საფუძველზე</t>
  </si>
  <si>
    <r>
      <t xml:space="preserve">კრაზანების (ბუდეს) საწინააღმდეგო სპეციალური პრეპარატებით დამუშავება, პრეპარატის შესხურებას დასაცავი ტერიტორიის </t>
    </r>
    <r>
      <rPr>
        <b/>
        <sz val="10"/>
        <color theme="1"/>
        <rFont val="Sylfaen"/>
        <family val="1"/>
      </rPr>
      <t>(საზოგადოებრივი სივრცეების)</t>
    </r>
    <r>
      <rPr>
        <sz val="10"/>
        <color theme="1"/>
        <rFont val="Sylfaen"/>
        <family val="1"/>
      </rPr>
      <t>, შენობა -ნაგებობების და სათავსოების გარშემო,  შენობა-ნაგებობებში და მათ სარდაფებში, სხვენებზე, საწყობებში,  სხვა სამეურნეო და  დამხმარე დანიშნულების ნაგებობებში (სულ-90)  მომართვიანობის საფუძველზე</t>
    </r>
  </si>
  <si>
    <t>ბათუმის ტერიტორიაზე არსებული დაწესებულებების სანიტარული მონიტორიგი - 06 03 01</t>
  </si>
  <si>
    <t>ქალაქის ტერიტორიიდან უმეთვალყურეო, უპატრონო შინაური ბინადარი ცხოველების  (ძაღლი, კატა) დაჭერა და ტრანსპორტირება,  სტერილიზაცია, კასტრაცია, კვება,  ვაქცინასციასთან დაკავშირებული პროცედურები, ტრავმირებული ცხოველის მკურნალობა მ/შ ოპერაციული მკურნალობა</t>
  </si>
  <si>
    <t>დეზინსექცია-დერატიზაციის ღონისძიებები - 06 03 02</t>
  </si>
  <si>
    <t>ობიექტების რაოდენობა, სადაც ჩატარდა ლაბორატორიული კვლევები  ჩამონარეცხ -ჩამონაბანი - 250</t>
  </si>
  <si>
    <t>ობიექტების რაოდენობა, სადაც ჩატარდა ლაბორატორიული კვლევები  კალორაჟი-80</t>
  </si>
  <si>
    <t>ობიექტების რაოდენობა სადაც ჩატარდა ლაბორატორიული კვლევები  კალორაჟი - 7</t>
  </si>
  <si>
    <t>ობიექტების რაოდენობა სადაც ჩატარდა ლაბორატორიული კვლევები  განათება - 23</t>
  </si>
  <si>
    <t>ობიექტების რაოდენობა, სადაც ჩატარდა ლაბორატორიული კვლევები  განათება - 40</t>
  </si>
  <si>
    <t>ობიექტების რაოდენობა, სადაც ჩატარდა ლაბორატორიული კვლევები  სტერილობაზე - 90</t>
  </si>
  <si>
    <t>ობიექტების რაოდენობა, სადაც ჩატარდა ლაბორატორიული კვლევები  ნედლეული კვების პროდუქტების - 6</t>
  </si>
  <si>
    <t>ობიექტების რაოდენობა სადაც ჩატარდა ლაბორატორიული კვლევები  ნედლეული კვების პროდუქტების - 6</t>
  </si>
  <si>
    <t>დეზინსექცია-დერატიზაციის ღონისძიებები</t>
  </si>
  <si>
    <t>საერთო ფართი, სადაც წლის განმავლობაში დაგეგმილია სადერატიზაციო სამუშაოები - 915,600 კვ.მ</t>
  </si>
  <si>
    <t>საერთო ფართი, სადაც წლის განმავლობაში დაგეგმილია სადეზინსექციო სამუშაოები - 228,6 ჰა</t>
  </si>
  <si>
    <t>ნაგავშემკრები კონტეინერების რაოდენობა, რომელსაც უტარდებათ დეზინსექცია წლის განმავლობაში -6000 ც.</t>
  </si>
  <si>
    <t>პანდემიდაან გამომდინარე არ ფუნქციონირებდა საზედამხედველო ობიექტები, რის გამოც შუალედური შედეგები ნაწილობრივ მიღწეულია</t>
  </si>
  <si>
    <t>აღნიშნული ქვეპროგრამის ფარგლებში განხორციელდა შემდეგი ღონისძიებები: ჩამონაბანის აღება- 2537, კალორაჟის განსაზღვრა ბაღებსა და უფასო მუნიციპალურ სასადილოებში - 53, განათების კოეფიციენტის განსაზღვრა სკოლებში - 82, აუზის წყლის ქიმიურ-ბაქტეოროლოგიური კვლევა - 18, სტომატოლოგიური კაბინეტების  ლაბორატორიული მონიტორინგი სტერილობაზე - 106, სადენზიფექციო საშუალებების ქიმიური კვლევა - 25, კვების პროდუქტების მონიტორინგი მუნიციპალურ სასადილოებში - 72.</t>
  </si>
  <si>
    <t>ობიექტების რაოდენობა სადაც ჩატარდა ლაბორატორიული კვლევები  ჩამონარეცხ -ჩამონაბანი - 137</t>
  </si>
  <si>
    <t>წლის განმავლობში დაჭერილი ცხოველების, სტერილიზაცია, კასტრაცია, ვაქცინაცია, რევაქცინაცია დაბირკვა - 4600</t>
  </si>
  <si>
    <t>ქალაქის ტერიტორია (ღია არხები, დაჭაობებული ტერიტორიები) სადაც სეზონურად ხორციელდება დეზინსექცია - 42</t>
  </si>
  <si>
    <t>ობიექტების რაოდენობა სადაც ჩატარდა ლაბორატორიული კვლევები  სტერილობაზე-94</t>
  </si>
  <si>
    <t>6000 ც</t>
  </si>
  <si>
    <t xml:space="preserve"> 42 ჰა</t>
  </si>
  <si>
    <t>228,6</t>
  </si>
  <si>
    <t xml:space="preserve">განხორციელდა მრავალსართულიანი (3 სართული და მეტი) სახლებისა და სადარბაზოების დეზინსექცია  ( 2052 000 კვ.მ) 2. ნაგავშემკრები კონტეინერების დეზინსექცია   (6000ც.) 3. ქალაქის ტერიტორიის დეზინსექცია  (42 ჰა)  4. ქალაქის ტერიტორიის დერატიზაცია ყოველთვიურად (839300 კვ.მ) 5. ერთი  და ორსართულიანი მრავალბინიანი საცხოვრებელი სახლების, იტალიური ეზოებისა და სარდაფების დეზინსექცია (234000 კვ.მ)   6. ქვეწარმავლების საწინააღმდეგო სპეციალური პრეპარატებით დამუშავება, წერტილოვანი ან ხაზობრივი დასხურების მეთოდით, პრეპარატის შესხურებას დასაცავი ტერიტორიის, შენობა -ნაგებობების და სათავსოების გარშემო  შენობა-ნაგებობებში და მათ სარდაფებში, სხვენებზე, საწყობებში,  სხვა სამეურნეო და  დამხმარე დანიშნულების ნაგებობებში (სულ- 52220 კვ.მ.)  7. კრაზანების (ბუდეს) საწინააღმდეგო სპეციალური პრეპარატებით დამუშავება, პრეპარატის შესხურებას დასაცავი ტერიტორიის, შენობა -ნაგებობების და სათავსოების გარშემო  შენობა-ნაგებობებში და მათ სარდაფებში, სხვენებზე, საწყობებში,  სხვა სამეურნეო და  დამხმარე დანიშნულების ნაგებობებში (სულ-16)  </t>
  </si>
  <si>
    <t>განხორციელდა მაწანწალა ცხოველების (ძაღლების, კატების) პოპულაციის რეგულირების  ღონისძიებები: დაჭერა და ტრანსპორტირება, ევთანაზია (ჰუმანური დაძინება ნარკოზით), სტერილიზაცია, კასტრაცია, კვება, ვაქცინაცია და დაბირკვა, ტრავმირებული ცხოველის მკურნალობა მ/შ ოპერაციული მკურნალობა სულ-2600 ასევე, ბუნებრივ არიალში გაშვებული დაბირკული გასტერილებული ცხოველების ეტაპობრივი გამოყვანა ქალაქის ტერიტორიიდან და ტრანსპორტირება ვეტერინალურ კლინიკაში რევაქცინაციასთან დაკავშირებული პროცედურების ჩატარების მიზნით .,ქალაქის ტერიტორიაზე არსებული ცხოველების ლეშის (სხვადასხვა მიზეზით გამოწვეული სიკვდილით) დროული გამოყვანა სპეციალური ტრანსპორტით და კრემაცია. მოზარდი ცხოველების (ლეკვი კნუტი) დაჭერა ქალაქის ტერიტორიაზე და ტრანსპორტირება თავშესაფარში(ვეტერინალური კლინიკა) მოვლა პატრონობის  მიზნით-2000</t>
  </si>
  <si>
    <t xml:space="preserve"> გეგმა</t>
  </si>
  <si>
    <t>გასული წლის  გეგმა</t>
  </si>
  <si>
    <t>გასული წლის შესრულება</t>
  </si>
  <si>
    <t>მაწანწალა ცხოველების  მოვლა-პატრონობისა და პოპულაციის რეგულირების  ღონისძიებები 
06 03 03</t>
  </si>
  <si>
    <t xml:space="preserve"> პროგრამის ფინანსური ანგარიშგების ფორმა</t>
  </si>
  <si>
    <t>ქვეპროგრამის შედეგების შეფასების ფორმა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</si>
</sst>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2"/>
      <color theme="1"/>
      <name val="Sylfaen"/>
      <family val="1"/>
      <charset val="204"/>
    </font>
    <font>
      <b/>
      <sz val="11"/>
      <color theme="1"/>
      <name val="Calibri"/>
      <family val="2"/>
      <scheme val="minor"/>
    </font>
    <font>
      <sz val="10"/>
      <color theme="1"/>
      <name val="Calibri"/>
      <family val="2"/>
      <scheme val="minor"/>
    </font>
    <font>
      <b/>
      <sz val="11"/>
      <color theme="1"/>
      <name val="Sylfaen"/>
      <family val="1"/>
    </font>
    <font>
      <b/>
      <sz val="12"/>
      <color theme="1"/>
      <name val="Sylfaen"/>
      <family val="1"/>
    </font>
    <font>
      <sz val="11"/>
      <color theme="1"/>
      <name val="Sylfaen"/>
      <family val="1"/>
    </font>
    <font>
      <sz val="11"/>
      <color theme="1"/>
      <name val="Calibri"/>
      <family val="2"/>
      <scheme val="minor"/>
    </font>
    <font>
      <b/>
      <sz val="11"/>
      <name val="Sylfaen"/>
      <family val="1"/>
    </font>
    <font>
      <sz val="10"/>
      <color theme="1"/>
      <name val="Sylfaen"/>
      <family val="1"/>
    </font>
    <font>
      <b/>
      <sz val="10"/>
      <color theme="1"/>
      <name val="Sylfaen"/>
      <family val="1"/>
    </font>
    <font>
      <sz val="12"/>
      <color theme="1"/>
      <name val="Sylfaen"/>
      <family val="1"/>
    </font>
    <font>
      <sz val="11"/>
      <name val="Sylfaen"/>
      <family val="1"/>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0" fontId="7" fillId="0" borderId="0"/>
  </cellStyleXfs>
  <cellXfs count="107">
    <xf numFmtId="0" fontId="0" fillId="0" borderId="0" xfId="0"/>
    <xf numFmtId="3" fontId="4" fillId="0" borderId="1" xfId="0" applyNumberFormat="1" applyFont="1" applyBorder="1" applyAlignment="1">
      <alignment horizontal="center" vertical="center" wrapText="1"/>
    </xf>
    <xf numFmtId="0" fontId="3" fillId="0" borderId="0" xfId="0" applyFont="1" applyAlignment="1">
      <alignment horizontal="center" vertical="center"/>
    </xf>
    <xf numFmtId="0" fontId="1" fillId="2" borderId="0" xfId="0" applyFont="1" applyFill="1" applyBorder="1" applyAlignment="1">
      <alignment vertical="center" wrapText="1"/>
    </xf>
    <xf numFmtId="0" fontId="0" fillId="0" borderId="0" xfId="0" applyBorder="1"/>
    <xf numFmtId="0" fontId="8" fillId="0" borderId="1" xfId="0" applyFont="1" applyBorder="1" applyAlignment="1">
      <alignment horizontal="center" vertical="center" wrapText="1"/>
    </xf>
    <xf numFmtId="0" fontId="6" fillId="0" borderId="0" xfId="0" applyFont="1"/>
    <xf numFmtId="0" fontId="6" fillId="0" borderId="0" xfId="0" applyFont="1" applyAlignment="1">
      <alignment horizontal="center" vertical="center"/>
    </xf>
    <xf numFmtId="0" fontId="2" fillId="0" borderId="0" xfId="0" applyFont="1"/>
    <xf numFmtId="0" fontId="4" fillId="0" borderId="1" xfId="0" applyFont="1" applyBorder="1" applyAlignment="1">
      <alignment horizontal="left" vertical="center" wrapText="1" indent="1"/>
    </xf>
    <xf numFmtId="0" fontId="6" fillId="2" borderId="1" xfId="0" applyFont="1" applyFill="1" applyBorder="1" applyAlignment="1">
      <alignment horizontal="left" vertical="top" wrapText="1" indent="2"/>
    </xf>
    <xf numFmtId="3" fontId="6"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xf numFmtId="0" fontId="8" fillId="0" borderId="1" xfId="0" applyFont="1" applyFill="1" applyBorder="1" applyAlignment="1">
      <alignment horizontal="left" vertical="center" wrapText="1"/>
    </xf>
    <xf numFmtId="0" fontId="4" fillId="0" borderId="5" xfId="0" applyFont="1" applyBorder="1" applyAlignment="1">
      <alignment vertical="center" wrapText="1"/>
    </xf>
    <xf numFmtId="3" fontId="4" fillId="2" borderId="1" xfId="0" applyNumberFormat="1" applyFont="1" applyFill="1" applyBorder="1" applyAlignment="1">
      <alignment horizontal="center" vertical="center" wrapText="1"/>
    </xf>
    <xf numFmtId="0" fontId="6" fillId="0" borderId="0" xfId="0" applyFont="1" applyAlignment="1">
      <alignment vertical="center"/>
    </xf>
    <xf numFmtId="3"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indent="1"/>
    </xf>
    <xf numFmtId="3" fontId="6" fillId="0" borderId="1" xfId="0" applyNumberFormat="1" applyFont="1" applyBorder="1" applyAlignment="1">
      <alignment horizontal="justify" vertical="center" wrapText="1"/>
    </xf>
    <xf numFmtId="3" fontId="6" fillId="2" borderId="1" xfId="0" applyNumberFormat="1" applyFont="1" applyFill="1" applyBorder="1" applyAlignment="1">
      <alignment horizontal="justify" vertical="center" wrapText="1"/>
    </xf>
    <xf numFmtId="3" fontId="6" fillId="0" borderId="0"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6" fillId="2" borderId="0" xfId="0" applyFont="1" applyFill="1"/>
    <xf numFmtId="0" fontId="0" fillId="2" borderId="0" xfId="0" applyFill="1"/>
    <xf numFmtId="0" fontId="4" fillId="2" borderId="1" xfId="0" applyFont="1" applyFill="1" applyBorder="1" applyAlignment="1">
      <alignment horizontal="justify" vertical="center" wrapText="1"/>
    </xf>
    <xf numFmtId="0" fontId="4" fillId="2" borderId="1" xfId="0" applyFont="1" applyFill="1" applyBorder="1" applyAlignment="1">
      <alignment vertical="center" wrapText="1"/>
    </xf>
    <xf numFmtId="3" fontId="0" fillId="2" borderId="0" xfId="0" applyNumberFormat="1" applyFill="1"/>
    <xf numFmtId="0" fontId="4" fillId="2" borderId="1" xfId="0" applyFont="1" applyFill="1" applyBorder="1" applyAlignment="1">
      <alignment horizontal="left" vertical="center" wrapText="1" indent="1"/>
    </xf>
    <xf numFmtId="0" fontId="6" fillId="2" borderId="1" xfId="0" applyFont="1" applyFill="1" applyBorder="1" applyAlignment="1">
      <alignment horizontal="left" vertical="center" wrapText="1" indent="2"/>
    </xf>
    <xf numFmtId="3" fontId="0" fillId="0" borderId="0" xfId="0" applyNumberFormat="1"/>
    <xf numFmtId="2" fontId="0" fillId="0" borderId="0" xfId="0" applyNumberFormat="1"/>
    <xf numFmtId="0" fontId="6" fillId="2" borderId="1" xfId="0" applyFont="1" applyFill="1" applyBorder="1" applyAlignment="1">
      <alignment vertical="center" wrapText="1"/>
    </xf>
    <xf numFmtId="0" fontId="4" fillId="0" borderId="1" xfId="0" applyFont="1" applyBorder="1" applyAlignment="1">
      <alignment horizontal="justify" vertical="center" wrapText="1"/>
    </xf>
    <xf numFmtId="3" fontId="6" fillId="2" borderId="0" xfId="0" applyNumberFormat="1" applyFont="1" applyFill="1"/>
    <xf numFmtId="3" fontId="6" fillId="2" borderId="0" xfId="0" applyNumberFormat="1" applyFont="1" applyFill="1" applyAlignment="1">
      <alignment horizontal="center" vertical="center"/>
    </xf>
    <xf numFmtId="3" fontId="8" fillId="2" borderId="1" xfId="0" applyNumberFormat="1" applyFont="1" applyFill="1" applyBorder="1" applyAlignment="1">
      <alignment horizontal="center" vertical="center" wrapText="1"/>
    </xf>
    <xf numFmtId="3" fontId="4" fillId="2" borderId="5" xfId="0" applyNumberFormat="1" applyFont="1" applyFill="1" applyBorder="1" applyAlignment="1">
      <alignment horizontal="center" vertical="center" wrapText="1"/>
    </xf>
    <xf numFmtId="3" fontId="6" fillId="2" borderId="5" xfId="0" applyNumberFormat="1" applyFont="1" applyFill="1" applyBorder="1" applyAlignment="1">
      <alignment horizontal="center" vertical="center" wrapText="1"/>
    </xf>
    <xf numFmtId="0" fontId="6" fillId="0" borderId="2" xfId="0" applyFont="1" applyBorder="1" applyAlignment="1">
      <alignment vertical="center" wrapText="1"/>
    </xf>
    <xf numFmtId="0" fontId="11" fillId="0" borderId="1" xfId="0" applyFont="1" applyBorder="1" applyAlignment="1">
      <alignment horizontal="center" vertical="center" wrapText="1"/>
    </xf>
    <xf numFmtId="0" fontId="12" fillId="2" borderId="2" xfId="0" applyFont="1" applyFill="1" applyBorder="1" applyAlignment="1">
      <alignment vertical="center" wrapText="1"/>
    </xf>
    <xf numFmtId="0" fontId="4" fillId="0" borderId="1" xfId="0" applyFont="1" applyBorder="1" applyAlignment="1">
      <alignment horizontal="justify" vertical="center" wrapText="1"/>
    </xf>
    <xf numFmtId="3" fontId="0" fillId="2" borderId="1" xfId="0" applyNumberFormat="1" applyFill="1" applyBorder="1" applyAlignment="1">
      <alignment horizontal="center" vertical="center"/>
    </xf>
    <xf numFmtId="3" fontId="9" fillId="2" borderId="1" xfId="1" applyNumberFormat="1" applyFont="1" applyFill="1" applyBorder="1" applyAlignment="1">
      <alignment horizontal="center" vertical="center" wrapText="1"/>
    </xf>
    <xf numFmtId="0" fontId="6" fillId="2" borderId="10" xfId="0" applyFont="1" applyFill="1" applyBorder="1"/>
    <xf numFmtId="3" fontId="4" fillId="2" borderId="6" xfId="0" applyNumberFormat="1" applyFont="1" applyFill="1" applyBorder="1" applyAlignment="1">
      <alignment horizontal="center" vertical="center" wrapText="1"/>
    </xf>
    <xf numFmtId="3" fontId="6" fillId="2" borderId="15" xfId="0" applyNumberFormat="1" applyFont="1" applyFill="1" applyBorder="1" applyAlignment="1">
      <alignment horizontal="center" vertical="center"/>
    </xf>
    <xf numFmtId="3" fontId="6" fillId="2" borderId="11" xfId="0" applyNumberFormat="1" applyFont="1" applyFill="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2" borderId="0" xfId="0" applyFont="1" applyFill="1" applyAlignment="1">
      <alignment horizontal="center"/>
    </xf>
    <xf numFmtId="3" fontId="4" fillId="2" borderId="1" xfId="0" applyNumberFormat="1" applyFont="1" applyFill="1" applyBorder="1" applyAlignment="1">
      <alignment horizontal="justify" vertical="center" wrapText="1"/>
    </xf>
    <xf numFmtId="3" fontId="4" fillId="2" borderId="1" xfId="0" applyNumberFormat="1" applyFont="1" applyFill="1" applyBorder="1" applyAlignment="1">
      <alignment horizontal="left" vertical="center" wrapText="1"/>
    </xf>
    <xf numFmtId="0" fontId="6" fillId="0" borderId="1"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2" borderId="1" xfId="0" applyFont="1" applyFill="1" applyBorder="1" applyAlignment="1">
      <alignment horizontal="justify" vertical="center" wrapText="1"/>
    </xf>
    <xf numFmtId="0" fontId="6" fillId="0" borderId="3" xfId="0" applyFont="1" applyBorder="1" applyAlignment="1">
      <alignment horizontal="left" vertical="center" wrapText="1"/>
    </xf>
    <xf numFmtId="0" fontId="6" fillId="2" borderId="3"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0" borderId="8" xfId="0" applyFont="1" applyBorder="1"/>
    <xf numFmtId="0" fontId="6" fillId="0" borderId="14" xfId="0" applyFont="1" applyBorder="1"/>
    <xf numFmtId="0" fontId="6" fillId="0" borderId="9" xfId="0" applyFont="1" applyBorder="1" applyAlignment="1">
      <alignment horizontal="center" vertical="center"/>
    </xf>
    <xf numFmtId="0" fontId="4" fillId="0" borderId="12" xfId="0" applyFont="1" applyBorder="1"/>
    <xf numFmtId="0" fontId="6" fillId="0" borderId="0" xfId="0" applyFont="1" applyBorder="1"/>
    <xf numFmtId="0" fontId="6" fillId="0" borderId="13" xfId="0" applyFont="1" applyBorder="1"/>
    <xf numFmtId="0" fontId="4" fillId="0" borderId="5" xfId="0" applyFont="1" applyBorder="1" applyAlignment="1">
      <alignment horizontal="justify"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0" borderId="1" xfId="0" applyFont="1" applyBorder="1" applyAlignment="1">
      <alignment vertical="center" wrapText="1"/>
    </xf>
    <xf numFmtId="0" fontId="2" fillId="0" borderId="0" xfId="0" applyFont="1" applyAlignment="1">
      <alignment horizontal="center"/>
    </xf>
  </cellXfs>
  <cellStyles count="2">
    <cellStyle name="Normal" xfId="0" builtinId="0"/>
    <cellStyle name="Normal 3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view="pageBreakPreview" zoomScale="89" zoomScaleNormal="100" zoomScaleSheetLayoutView="89" workbookViewId="0">
      <selection activeCell="C33" sqref="C33"/>
    </sheetView>
  </sheetViews>
  <sheetFormatPr defaultRowHeight="15" x14ac:dyDescent="0.25"/>
  <cols>
    <col min="1" max="1" width="22" style="6" customWidth="1"/>
    <col min="2" max="2" width="13.5703125" style="6" customWidth="1"/>
    <col min="3" max="3" width="27.140625" style="6" customWidth="1"/>
    <col min="4" max="6" width="18.28515625" style="6" customWidth="1"/>
    <col min="7" max="7" width="21.140625" style="6" customWidth="1"/>
    <col min="8" max="8" width="7.140625" customWidth="1"/>
    <col min="9" max="9" width="9.140625" hidden="1" customWidth="1"/>
  </cols>
  <sheetData>
    <row r="1" spans="1:7" x14ac:dyDescent="0.25">
      <c r="A1" s="17"/>
      <c r="B1" s="17"/>
      <c r="C1" s="17"/>
      <c r="D1" s="17"/>
      <c r="E1" s="17"/>
      <c r="F1" s="17"/>
      <c r="G1" s="7" t="s">
        <v>18</v>
      </c>
    </row>
    <row r="2" spans="1:7" x14ac:dyDescent="0.25">
      <c r="A2" s="52" t="s">
        <v>17</v>
      </c>
      <c r="B2" s="52"/>
      <c r="C2" s="52"/>
      <c r="D2" s="52"/>
      <c r="E2" s="52"/>
      <c r="F2" s="52"/>
      <c r="G2" s="52"/>
    </row>
    <row r="3" spans="1:7" x14ac:dyDescent="0.25">
      <c r="A3" s="17"/>
      <c r="B3" s="17"/>
      <c r="C3" s="17"/>
      <c r="D3" s="17"/>
      <c r="E3" s="17"/>
      <c r="F3" s="17"/>
      <c r="G3" s="7" t="s">
        <v>19</v>
      </c>
    </row>
    <row r="4" spans="1:7" s="8" customFormat="1" ht="45" x14ac:dyDescent="0.25">
      <c r="A4" s="25" t="s">
        <v>0</v>
      </c>
      <c r="B4" s="25" t="s">
        <v>1</v>
      </c>
      <c r="C4" s="25" t="s">
        <v>2</v>
      </c>
      <c r="D4" s="5" t="s">
        <v>86</v>
      </c>
      <c r="E4" s="5" t="s">
        <v>13</v>
      </c>
      <c r="F4" s="5" t="s">
        <v>87</v>
      </c>
      <c r="G4" s="5" t="s">
        <v>13</v>
      </c>
    </row>
    <row r="5" spans="1:7" ht="57.75" customHeight="1" x14ac:dyDescent="0.25">
      <c r="A5" s="23" t="s">
        <v>39</v>
      </c>
      <c r="B5" s="25" t="s">
        <v>38</v>
      </c>
      <c r="C5" s="9" t="s">
        <v>25</v>
      </c>
      <c r="D5" s="18">
        <v>779000</v>
      </c>
      <c r="E5" s="18">
        <v>779000</v>
      </c>
      <c r="F5" s="11">
        <v>703514.24</v>
      </c>
      <c r="G5" s="11">
        <v>703514.24</v>
      </c>
    </row>
    <row r="6" spans="1:7" hidden="1" x14ac:dyDescent="0.25">
      <c r="A6" s="24"/>
      <c r="B6" s="24"/>
      <c r="C6" s="19"/>
      <c r="D6" s="20"/>
      <c r="E6" s="20"/>
      <c r="F6" s="21"/>
      <c r="G6" s="21"/>
    </row>
    <row r="7" spans="1:7" ht="2.25" hidden="1" customHeight="1" x14ac:dyDescent="0.25">
      <c r="A7" s="24"/>
      <c r="B7" s="24"/>
      <c r="C7" s="19"/>
      <c r="D7" s="20"/>
      <c r="E7" s="20"/>
      <c r="F7" s="21"/>
      <c r="G7" s="21"/>
    </row>
    <row r="8" spans="1:7" ht="51.75" customHeight="1" x14ac:dyDescent="0.25">
      <c r="A8" s="53" t="s">
        <v>3</v>
      </c>
      <c r="B8" s="54"/>
      <c r="C8" s="55"/>
      <c r="D8" s="1">
        <f>D5</f>
        <v>779000</v>
      </c>
      <c r="E8" s="1">
        <f t="shared" ref="E8:G8" si="0">E5</f>
        <v>779000</v>
      </c>
      <c r="F8" s="1">
        <f t="shared" si="0"/>
        <v>703514.24</v>
      </c>
      <c r="G8" s="1">
        <f t="shared" si="0"/>
        <v>703514.24</v>
      </c>
    </row>
    <row r="9" spans="1:7" x14ac:dyDescent="0.25">
      <c r="F9" s="22"/>
      <c r="G9" s="22"/>
    </row>
  </sheetData>
  <mergeCells count="2">
    <mergeCell ref="A2:G2"/>
    <mergeCell ref="A8:C8"/>
  </mergeCells>
  <printOptions horizontalCentered="1"/>
  <pageMargins left="0.39370078740157483" right="0.39370078740157483" top="0.39370078740157483" bottom="0.3937007874015748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view="pageBreakPreview" zoomScale="95" zoomScaleNormal="100" zoomScaleSheetLayoutView="95" workbookViewId="0">
      <selection activeCell="B32" sqref="B32"/>
    </sheetView>
  </sheetViews>
  <sheetFormatPr defaultRowHeight="15" x14ac:dyDescent="0.25"/>
  <cols>
    <col min="1" max="1" width="41.7109375" style="26" customWidth="1"/>
    <col min="2" max="5" width="19.140625" style="37" customWidth="1"/>
  </cols>
  <sheetData>
    <row r="1" spans="1:14" x14ac:dyDescent="0.25">
      <c r="E1" s="38" t="s">
        <v>20</v>
      </c>
      <c r="F1" s="27"/>
      <c r="G1" s="27"/>
    </row>
    <row r="2" spans="1:14" x14ac:dyDescent="0.25">
      <c r="A2" s="56" t="s">
        <v>89</v>
      </c>
      <c r="B2" s="56"/>
      <c r="C2" s="56"/>
      <c r="D2" s="56"/>
      <c r="E2" s="56"/>
      <c r="F2" s="27"/>
      <c r="G2" s="27"/>
    </row>
    <row r="3" spans="1:14" x14ac:dyDescent="0.25">
      <c r="E3" s="38" t="s">
        <v>19</v>
      </c>
      <c r="F3" s="27"/>
      <c r="G3" s="27"/>
    </row>
    <row r="4" spans="1:14" ht="29.25" customHeight="1" x14ac:dyDescent="0.25">
      <c r="A4" s="28" t="s">
        <v>2</v>
      </c>
      <c r="B4" s="57" t="s">
        <v>25</v>
      </c>
      <c r="C4" s="57"/>
      <c r="D4" s="57"/>
      <c r="E4" s="57"/>
      <c r="F4" s="27"/>
      <c r="G4" s="27"/>
    </row>
    <row r="5" spans="1:14" ht="25.5" customHeight="1" x14ac:dyDescent="0.25">
      <c r="A5" s="28" t="s">
        <v>1</v>
      </c>
      <c r="B5" s="57" t="s">
        <v>45</v>
      </c>
      <c r="C5" s="57"/>
      <c r="D5" s="57"/>
      <c r="E5" s="57"/>
      <c r="F5" s="27"/>
      <c r="G5" s="27"/>
    </row>
    <row r="6" spans="1:14" ht="47.25" customHeight="1" x14ac:dyDescent="0.25">
      <c r="A6" s="28" t="s">
        <v>4</v>
      </c>
      <c r="B6" s="58" t="s">
        <v>26</v>
      </c>
      <c r="C6" s="58"/>
      <c r="D6" s="58"/>
      <c r="E6" s="58"/>
      <c r="F6" s="27"/>
      <c r="G6" s="27"/>
    </row>
    <row r="7" spans="1:14" ht="30" x14ac:dyDescent="0.25">
      <c r="A7" s="28" t="s">
        <v>5</v>
      </c>
      <c r="B7" s="16" t="s">
        <v>85</v>
      </c>
      <c r="C7" s="39" t="s">
        <v>13</v>
      </c>
      <c r="D7" s="16" t="s">
        <v>6</v>
      </c>
      <c r="E7" s="39" t="s">
        <v>13</v>
      </c>
      <c r="F7" s="27"/>
      <c r="G7" s="27"/>
      <c r="N7" s="34"/>
    </row>
    <row r="8" spans="1:14" ht="51.75" customHeight="1" x14ac:dyDescent="0.25">
      <c r="A8" s="29" t="s">
        <v>59</v>
      </c>
      <c r="B8" s="40">
        <f>SUM(B9:B15)</f>
        <v>94990</v>
      </c>
      <c r="C8" s="40">
        <f t="shared" ref="C8:E8" si="0">SUM(C9:C15)</f>
        <v>94990</v>
      </c>
      <c r="D8" s="40">
        <f t="shared" si="0"/>
        <v>32862</v>
      </c>
      <c r="E8" s="40">
        <f t="shared" si="0"/>
        <v>32862</v>
      </c>
      <c r="F8" s="27">
        <f>D8/B8*100</f>
        <v>34.595220549531533</v>
      </c>
      <c r="G8" s="27"/>
    </row>
    <row r="9" spans="1:14" ht="20.25" customHeight="1" x14ac:dyDescent="0.25">
      <c r="A9" s="10" t="s">
        <v>32</v>
      </c>
      <c r="B9" s="11">
        <v>67830</v>
      </c>
      <c r="C9" s="11">
        <v>67830</v>
      </c>
      <c r="D9" s="46">
        <v>18524</v>
      </c>
      <c r="E9" s="46">
        <v>18524</v>
      </c>
      <c r="F9" s="27">
        <f t="shared" ref="F9:F26" si="1">D9/B9*100</f>
        <v>27.309450095827803</v>
      </c>
      <c r="G9" s="27"/>
    </row>
    <row r="10" spans="1:14" ht="20.25" customHeight="1" x14ac:dyDescent="0.25">
      <c r="A10" s="10" t="s">
        <v>33</v>
      </c>
      <c r="B10" s="11">
        <v>2100</v>
      </c>
      <c r="C10" s="11">
        <v>2100</v>
      </c>
      <c r="D10" s="46">
        <v>530</v>
      </c>
      <c r="E10" s="46">
        <v>530</v>
      </c>
      <c r="F10" s="27">
        <f t="shared" si="1"/>
        <v>25.238095238095237</v>
      </c>
      <c r="G10" s="30"/>
    </row>
    <row r="11" spans="1:14" ht="20.25" customHeight="1" x14ac:dyDescent="0.25">
      <c r="A11" s="10" t="s">
        <v>35</v>
      </c>
      <c r="B11" s="46">
        <v>1200</v>
      </c>
      <c r="C11" s="46">
        <v>1200</v>
      </c>
      <c r="D11" s="46">
        <v>820</v>
      </c>
      <c r="E11" s="46">
        <v>820</v>
      </c>
      <c r="F11" s="27">
        <f t="shared" si="1"/>
        <v>68.333333333333329</v>
      </c>
      <c r="G11" s="30"/>
    </row>
    <row r="12" spans="1:14" ht="38.25" customHeight="1" x14ac:dyDescent="0.25">
      <c r="A12" s="10" t="s">
        <v>34</v>
      </c>
      <c r="B12" s="46">
        <v>2880</v>
      </c>
      <c r="C12" s="46">
        <v>2880</v>
      </c>
      <c r="D12" s="46">
        <v>120</v>
      </c>
      <c r="E12" s="46">
        <v>120</v>
      </c>
      <c r="F12" s="27">
        <f t="shared" si="1"/>
        <v>4.1666666666666661</v>
      </c>
      <c r="G12" s="27"/>
    </row>
    <row r="13" spans="1:14" ht="48" customHeight="1" x14ac:dyDescent="0.25">
      <c r="A13" s="10" t="s">
        <v>44</v>
      </c>
      <c r="B13" s="11">
        <v>15840</v>
      </c>
      <c r="C13" s="11">
        <v>15840</v>
      </c>
      <c r="D13" s="46">
        <v>9328</v>
      </c>
      <c r="E13" s="46">
        <v>9328</v>
      </c>
      <c r="F13" s="27">
        <f t="shared" si="1"/>
        <v>58.888888888888893</v>
      </c>
      <c r="G13" s="27"/>
      <c r="M13" s="33"/>
    </row>
    <row r="14" spans="1:14" ht="33" customHeight="1" x14ac:dyDescent="0.25">
      <c r="A14" s="10" t="s">
        <v>36</v>
      </c>
      <c r="B14" s="46">
        <v>700</v>
      </c>
      <c r="C14" s="46">
        <v>700</v>
      </c>
      <c r="D14" s="46">
        <v>220</v>
      </c>
      <c r="E14" s="46">
        <v>220</v>
      </c>
      <c r="F14" s="27">
        <f t="shared" si="1"/>
        <v>31.428571428571427</v>
      </c>
      <c r="G14" s="27"/>
    </row>
    <row r="15" spans="1:14" ht="33" customHeight="1" x14ac:dyDescent="0.25">
      <c r="A15" s="10" t="s">
        <v>37</v>
      </c>
      <c r="B15" s="41">
        <v>4440</v>
      </c>
      <c r="C15" s="41">
        <v>4440</v>
      </c>
      <c r="D15" s="41">
        <v>3320</v>
      </c>
      <c r="E15" s="41">
        <v>3320</v>
      </c>
      <c r="F15" s="27">
        <f t="shared" si="1"/>
        <v>74.774774774774784</v>
      </c>
      <c r="G15" s="27"/>
    </row>
    <row r="16" spans="1:14" ht="44.25" customHeight="1" x14ac:dyDescent="0.25">
      <c r="A16" s="31" t="s">
        <v>61</v>
      </c>
      <c r="B16" s="40">
        <f>SUM(B17:B23)</f>
        <v>370000</v>
      </c>
      <c r="C16" s="40">
        <f t="shared" ref="C16:E16" si="2">SUM(C17:C23)</f>
        <v>370000</v>
      </c>
      <c r="D16" s="40">
        <f t="shared" si="2"/>
        <v>356652</v>
      </c>
      <c r="E16" s="40">
        <f t="shared" si="2"/>
        <v>356652</v>
      </c>
      <c r="F16" s="27">
        <f t="shared" si="1"/>
        <v>96.392432432432429</v>
      </c>
      <c r="G16" s="27"/>
    </row>
    <row r="17" spans="1:7" ht="62.25" customHeight="1" x14ac:dyDescent="0.25">
      <c r="A17" s="10" t="s">
        <v>52</v>
      </c>
      <c r="B17" s="47">
        <v>225758</v>
      </c>
      <c r="C17" s="47">
        <v>225758</v>
      </c>
      <c r="D17" s="47">
        <v>225720</v>
      </c>
      <c r="E17" s="47">
        <v>225720</v>
      </c>
      <c r="F17" s="27">
        <f t="shared" si="1"/>
        <v>99.983167816865844</v>
      </c>
      <c r="G17" s="30"/>
    </row>
    <row r="18" spans="1:7" ht="51.75" customHeight="1" x14ac:dyDescent="0.25">
      <c r="A18" s="10" t="s">
        <v>53</v>
      </c>
      <c r="B18" s="47">
        <v>9000</v>
      </c>
      <c r="C18" s="47">
        <v>9000</v>
      </c>
      <c r="D18" s="47">
        <v>9000</v>
      </c>
      <c r="E18" s="47">
        <v>9000</v>
      </c>
      <c r="F18" s="27">
        <f t="shared" si="1"/>
        <v>100</v>
      </c>
      <c r="G18" s="27"/>
    </row>
    <row r="19" spans="1:7" ht="60" customHeight="1" x14ac:dyDescent="0.25">
      <c r="A19" s="10" t="s">
        <v>54</v>
      </c>
      <c r="B19" s="47">
        <v>15414</v>
      </c>
      <c r="C19" s="47">
        <v>15414</v>
      </c>
      <c r="D19" s="47">
        <v>15414</v>
      </c>
      <c r="E19" s="47">
        <v>15414</v>
      </c>
      <c r="F19" s="27">
        <f t="shared" si="1"/>
        <v>100</v>
      </c>
      <c r="G19" s="27"/>
    </row>
    <row r="20" spans="1:7" ht="64.5" customHeight="1" x14ac:dyDescent="0.25">
      <c r="A20" s="10" t="s">
        <v>55</v>
      </c>
      <c r="B20" s="47">
        <v>73248</v>
      </c>
      <c r="C20" s="47">
        <v>73248</v>
      </c>
      <c r="D20" s="47">
        <v>67194</v>
      </c>
      <c r="E20" s="47">
        <v>67144</v>
      </c>
      <c r="F20" s="27">
        <f t="shared" si="1"/>
        <v>91.734927916120583</v>
      </c>
      <c r="G20" s="27"/>
    </row>
    <row r="21" spans="1:7" ht="96" customHeight="1" x14ac:dyDescent="0.25">
      <c r="A21" s="10" t="s">
        <v>56</v>
      </c>
      <c r="B21" s="47">
        <v>28080</v>
      </c>
      <c r="C21" s="47">
        <v>28080</v>
      </c>
      <c r="D21" s="47">
        <v>28080</v>
      </c>
      <c r="E21" s="47">
        <v>28080</v>
      </c>
      <c r="F21" s="27">
        <f t="shared" si="1"/>
        <v>100</v>
      </c>
      <c r="G21" s="27"/>
    </row>
    <row r="22" spans="1:7" ht="192" customHeight="1" x14ac:dyDescent="0.25">
      <c r="A22" s="10" t="s">
        <v>57</v>
      </c>
      <c r="B22" s="47">
        <v>14000</v>
      </c>
      <c r="C22" s="47">
        <v>14000</v>
      </c>
      <c r="D22" s="47">
        <v>10444</v>
      </c>
      <c r="E22" s="47">
        <v>10444</v>
      </c>
      <c r="F22" s="27">
        <f t="shared" si="1"/>
        <v>74.599999999999994</v>
      </c>
      <c r="G22" s="27"/>
    </row>
    <row r="23" spans="1:7" ht="180" customHeight="1" x14ac:dyDescent="0.25">
      <c r="A23" s="10" t="s">
        <v>58</v>
      </c>
      <c r="B23" s="47">
        <v>4500</v>
      </c>
      <c r="C23" s="47">
        <v>4500</v>
      </c>
      <c r="D23" s="47">
        <v>800</v>
      </c>
      <c r="E23" s="11">
        <v>850</v>
      </c>
      <c r="F23" s="27">
        <f t="shared" si="1"/>
        <v>17.777777777777779</v>
      </c>
      <c r="G23" s="27"/>
    </row>
    <row r="24" spans="1:7" ht="62.25" customHeight="1" x14ac:dyDescent="0.25">
      <c r="A24" s="31" t="s">
        <v>88</v>
      </c>
      <c r="B24" s="16">
        <v>314000</v>
      </c>
      <c r="C24" s="16">
        <v>314000</v>
      </c>
      <c r="D24" s="16">
        <v>314000</v>
      </c>
      <c r="E24" s="16">
        <v>314000</v>
      </c>
      <c r="F24" s="27">
        <f t="shared" si="1"/>
        <v>100</v>
      </c>
      <c r="G24" s="27"/>
    </row>
    <row r="25" spans="1:7" ht="138" customHeight="1" x14ac:dyDescent="0.25">
      <c r="A25" s="32" t="s">
        <v>60</v>
      </c>
      <c r="B25" s="47">
        <v>234000</v>
      </c>
      <c r="C25" s="47">
        <v>234000</v>
      </c>
      <c r="D25" s="47">
        <v>234000</v>
      </c>
      <c r="E25" s="47">
        <v>234000</v>
      </c>
      <c r="F25" s="27">
        <f t="shared" si="1"/>
        <v>100</v>
      </c>
      <c r="G25" s="27"/>
    </row>
    <row r="26" spans="1:7" ht="277.5" customHeight="1" x14ac:dyDescent="0.25">
      <c r="A26" s="32" t="s">
        <v>40</v>
      </c>
      <c r="B26" s="47">
        <v>80000</v>
      </c>
      <c r="C26" s="47">
        <v>80000</v>
      </c>
      <c r="D26" s="47">
        <v>80000</v>
      </c>
      <c r="E26" s="47">
        <v>80000</v>
      </c>
      <c r="F26" s="27">
        <f t="shared" si="1"/>
        <v>100</v>
      </c>
      <c r="G26" s="27"/>
    </row>
    <row r="27" spans="1:7" ht="29.25" customHeight="1" x14ac:dyDescent="0.25">
      <c r="A27" s="28" t="s">
        <v>7</v>
      </c>
      <c r="B27" s="16">
        <v>779000</v>
      </c>
      <c r="C27" s="16">
        <v>779000</v>
      </c>
      <c r="D27" s="16">
        <f t="shared" ref="D27:E27" si="3">D8+D16+D24</f>
        <v>703514</v>
      </c>
      <c r="E27" s="16">
        <f t="shared" si="3"/>
        <v>703514</v>
      </c>
      <c r="F27" s="27"/>
      <c r="G27" s="27"/>
    </row>
    <row r="28" spans="1:7" x14ac:dyDescent="0.25">
      <c r="A28" s="48"/>
      <c r="B28" s="49"/>
      <c r="C28" s="50"/>
      <c r="D28" s="50"/>
      <c r="E28" s="51"/>
    </row>
    <row r="30" spans="1:7" x14ac:dyDescent="0.25">
      <c r="B30" s="11"/>
      <c r="C30" s="11"/>
      <c r="D30" s="11"/>
      <c r="E30" s="11"/>
    </row>
  </sheetData>
  <mergeCells count="4">
    <mergeCell ref="A2:E2"/>
    <mergeCell ref="B4:E4"/>
    <mergeCell ref="B5:E5"/>
    <mergeCell ref="B6:E6"/>
  </mergeCells>
  <printOptions horizontalCentered="1"/>
  <pageMargins left="0.39370078740157483" right="0.39370078740157483" top="0.39370078740157483" bottom="0.39370078740157483" header="0.31496062992125984" footer="0.31496062992125984"/>
  <pageSetup paperSize="9" scale="76" orientation="portrait" r:id="rId1"/>
  <rowBreaks count="1" manualBreakCount="1">
    <brk id="22"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view="pageBreakPreview" zoomScale="87" zoomScaleNormal="100" zoomScaleSheetLayoutView="87" workbookViewId="0">
      <selection activeCell="B14" sqref="B14:C15"/>
    </sheetView>
  </sheetViews>
  <sheetFormatPr defaultRowHeight="15" x14ac:dyDescent="0.25"/>
  <cols>
    <col min="1" max="1" width="37.7109375" style="13" customWidth="1"/>
    <col min="2" max="2" width="17.42578125" style="6" customWidth="1"/>
    <col min="3" max="3" width="24.85546875" style="6" customWidth="1"/>
    <col min="4" max="4" width="18.5703125" style="6" customWidth="1"/>
    <col min="5" max="5" width="27.5703125" customWidth="1"/>
  </cols>
  <sheetData>
    <row r="1" spans="1:5" x14ac:dyDescent="0.25">
      <c r="E1" s="2" t="s">
        <v>21</v>
      </c>
    </row>
    <row r="2" spans="1:5" ht="15" customHeight="1" x14ac:dyDescent="0.25">
      <c r="A2" s="106" t="s">
        <v>90</v>
      </c>
      <c r="B2" s="106"/>
      <c r="C2" s="106"/>
      <c r="D2" s="106"/>
      <c r="E2" s="106"/>
    </row>
    <row r="4" spans="1:5" ht="18" x14ac:dyDescent="0.25">
      <c r="A4" s="23" t="s">
        <v>2</v>
      </c>
      <c r="B4" s="65" t="s">
        <v>25</v>
      </c>
      <c r="C4" s="64"/>
      <c r="D4" s="64"/>
      <c r="E4" s="64"/>
    </row>
    <row r="5" spans="1:5" ht="33" customHeight="1" x14ac:dyDescent="0.25">
      <c r="A5" s="23" t="s">
        <v>14</v>
      </c>
      <c r="B5" s="66" t="s">
        <v>27</v>
      </c>
      <c r="C5" s="67"/>
      <c r="D5" s="67"/>
      <c r="E5" s="67"/>
    </row>
    <row r="6" spans="1:5" ht="18" x14ac:dyDescent="0.25">
      <c r="A6" s="23" t="s">
        <v>8</v>
      </c>
      <c r="B6" s="64" t="s">
        <v>28</v>
      </c>
      <c r="C6" s="64"/>
      <c r="D6" s="64"/>
      <c r="E6" s="64"/>
    </row>
    <row r="7" spans="1:5" ht="33" customHeight="1" x14ac:dyDescent="0.25">
      <c r="A7" s="23" t="s">
        <v>9</v>
      </c>
      <c r="B7" s="65" t="s">
        <v>26</v>
      </c>
      <c r="C7" s="64"/>
      <c r="D7" s="64"/>
      <c r="E7" s="64"/>
    </row>
    <row r="8" spans="1:5" ht="144.75" customHeight="1" x14ac:dyDescent="0.25">
      <c r="A8" s="14" t="s">
        <v>22</v>
      </c>
      <c r="B8" s="59" t="s">
        <v>75</v>
      </c>
      <c r="C8" s="59"/>
      <c r="D8" s="59"/>
      <c r="E8" s="59"/>
    </row>
    <row r="9" spans="1:5" ht="28.5" customHeight="1" x14ac:dyDescent="0.25">
      <c r="A9" s="66" t="s">
        <v>47</v>
      </c>
      <c r="B9" s="53" t="s">
        <v>42</v>
      </c>
      <c r="C9" s="55"/>
      <c r="D9" s="53" t="s">
        <v>43</v>
      </c>
      <c r="E9" s="55"/>
    </row>
    <row r="10" spans="1:5" ht="84" customHeight="1" x14ac:dyDescent="0.25">
      <c r="A10" s="66"/>
      <c r="B10" s="75" t="s">
        <v>51</v>
      </c>
      <c r="C10" s="76"/>
      <c r="D10" s="75" t="s">
        <v>48</v>
      </c>
      <c r="E10" s="76"/>
    </row>
    <row r="11" spans="1:5" ht="42.75" customHeight="1" x14ac:dyDescent="0.25">
      <c r="A11" s="68" t="s">
        <v>10</v>
      </c>
      <c r="B11" s="53" t="s">
        <v>42</v>
      </c>
      <c r="C11" s="55"/>
      <c r="D11" s="60" t="s">
        <v>43</v>
      </c>
      <c r="E11" s="61"/>
    </row>
    <row r="12" spans="1:5" ht="23.25" customHeight="1" x14ac:dyDescent="0.25">
      <c r="A12" s="69"/>
      <c r="B12" s="71" t="s">
        <v>62</v>
      </c>
      <c r="C12" s="72"/>
      <c r="D12" s="71" t="s">
        <v>76</v>
      </c>
      <c r="E12" s="72"/>
    </row>
    <row r="13" spans="1:5" ht="44.25" customHeight="1" x14ac:dyDescent="0.25">
      <c r="A13" s="69"/>
      <c r="B13" s="73"/>
      <c r="C13" s="74"/>
      <c r="D13" s="73"/>
      <c r="E13" s="74"/>
    </row>
    <row r="14" spans="1:5" x14ac:dyDescent="0.25">
      <c r="A14" s="69"/>
      <c r="B14" s="71" t="s">
        <v>63</v>
      </c>
      <c r="C14" s="72"/>
      <c r="D14" s="71" t="s">
        <v>64</v>
      </c>
      <c r="E14" s="72"/>
    </row>
    <row r="15" spans="1:5" ht="48.75" customHeight="1" x14ac:dyDescent="0.25">
      <c r="A15" s="69"/>
      <c r="B15" s="73"/>
      <c r="C15" s="74"/>
      <c r="D15" s="73"/>
      <c r="E15" s="74"/>
    </row>
    <row r="16" spans="1:5" x14ac:dyDescent="0.25">
      <c r="A16" s="69"/>
      <c r="B16" s="71" t="s">
        <v>67</v>
      </c>
      <c r="C16" s="72"/>
      <c r="D16" s="71" t="s">
        <v>79</v>
      </c>
      <c r="E16" s="72"/>
    </row>
    <row r="17" spans="1:5" ht="47.25" customHeight="1" x14ac:dyDescent="0.25">
      <c r="A17" s="69"/>
      <c r="B17" s="73"/>
      <c r="C17" s="74"/>
      <c r="D17" s="73"/>
      <c r="E17" s="74"/>
    </row>
    <row r="18" spans="1:5" ht="60.75" customHeight="1" x14ac:dyDescent="0.25">
      <c r="A18" s="69"/>
      <c r="B18" s="62" t="s">
        <v>66</v>
      </c>
      <c r="C18" s="63"/>
      <c r="D18" s="62" t="s">
        <v>65</v>
      </c>
      <c r="E18" s="63"/>
    </row>
    <row r="19" spans="1:5" ht="71.25" customHeight="1" x14ac:dyDescent="0.25">
      <c r="A19" s="70"/>
      <c r="B19" s="62" t="s">
        <v>68</v>
      </c>
      <c r="C19" s="63"/>
      <c r="D19" s="62" t="s">
        <v>69</v>
      </c>
      <c r="E19" s="63"/>
    </row>
    <row r="20" spans="1:5" ht="30" x14ac:dyDescent="0.25">
      <c r="A20" s="15" t="s">
        <v>16</v>
      </c>
      <c r="B20" s="12" t="s">
        <v>15</v>
      </c>
      <c r="C20" s="35" t="s">
        <v>41</v>
      </c>
      <c r="D20" s="95" t="s">
        <v>11</v>
      </c>
      <c r="E20" s="43" t="s">
        <v>12</v>
      </c>
    </row>
    <row r="21" spans="1:5" ht="96" customHeight="1" x14ac:dyDescent="0.25">
      <c r="A21" s="14" t="s">
        <v>46</v>
      </c>
      <c r="B21" s="92" t="s">
        <v>74</v>
      </c>
      <c r="C21" s="92"/>
      <c r="D21" s="92"/>
      <c r="E21" s="93"/>
    </row>
  </sheetData>
  <mergeCells count="25">
    <mergeCell ref="A9:A10"/>
    <mergeCell ref="B9:C9"/>
    <mergeCell ref="D9:E9"/>
    <mergeCell ref="B10:C10"/>
    <mergeCell ref="D10:E10"/>
    <mergeCell ref="A11:A19"/>
    <mergeCell ref="D18:E18"/>
    <mergeCell ref="D19:E19"/>
    <mergeCell ref="B12:C13"/>
    <mergeCell ref="D12:E13"/>
    <mergeCell ref="B14:C15"/>
    <mergeCell ref="D14:E15"/>
    <mergeCell ref="B16:C17"/>
    <mergeCell ref="D16:E17"/>
    <mergeCell ref="B6:E6"/>
    <mergeCell ref="A2:E2"/>
    <mergeCell ref="B4:E4"/>
    <mergeCell ref="B5:E5"/>
    <mergeCell ref="B7:E7"/>
    <mergeCell ref="B21:E21"/>
    <mergeCell ref="B8:E8"/>
    <mergeCell ref="B11:C11"/>
    <mergeCell ref="D11:E11"/>
    <mergeCell ref="B18:C18"/>
    <mergeCell ref="B19:C19"/>
  </mergeCells>
  <printOptions horizontalCentered="1"/>
  <pageMargins left="0.39370078740157483" right="0.39370078740157483" top="0.39370078740157483" bottom="0.3937007874015748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view="pageBreakPreview" zoomScale="93" zoomScaleNormal="100" zoomScaleSheetLayoutView="93" workbookViewId="0">
      <selection activeCell="C20" sqref="C20"/>
    </sheetView>
  </sheetViews>
  <sheetFormatPr defaultRowHeight="15" x14ac:dyDescent="0.25"/>
  <cols>
    <col min="1" max="1" width="34.7109375" style="13" customWidth="1"/>
    <col min="2" max="2" width="18" style="6" customWidth="1"/>
    <col min="3" max="3" width="19.42578125" style="6" customWidth="1"/>
    <col min="4" max="4" width="19.28515625" style="6" customWidth="1"/>
    <col min="5" max="5" width="33.140625" style="6" customWidth="1"/>
  </cols>
  <sheetData>
    <row r="1" spans="1:6" x14ac:dyDescent="0.25">
      <c r="E1" s="7" t="s">
        <v>21</v>
      </c>
    </row>
    <row r="2" spans="1:6" ht="15" customHeight="1" x14ac:dyDescent="0.25">
      <c r="A2" s="106" t="s">
        <v>90</v>
      </c>
      <c r="B2" s="106"/>
      <c r="C2" s="106"/>
      <c r="D2" s="106"/>
      <c r="E2" s="106"/>
    </row>
    <row r="4" spans="1:6" ht="27.75" customHeight="1" x14ac:dyDescent="0.25">
      <c r="A4" s="36" t="s">
        <v>2</v>
      </c>
      <c r="B4" s="65" t="s">
        <v>25</v>
      </c>
      <c r="C4" s="65"/>
      <c r="D4" s="65"/>
      <c r="E4" s="65"/>
    </row>
    <row r="5" spans="1:6" ht="21.75" customHeight="1" x14ac:dyDescent="0.25">
      <c r="A5" s="36" t="s">
        <v>14</v>
      </c>
      <c r="B5" s="66" t="s">
        <v>70</v>
      </c>
      <c r="C5" s="66"/>
      <c r="D5" s="66"/>
      <c r="E5" s="66"/>
    </row>
    <row r="6" spans="1:6" ht="21.75" customHeight="1" x14ac:dyDescent="0.25">
      <c r="A6" s="36" t="s">
        <v>8</v>
      </c>
      <c r="B6" s="65" t="s">
        <v>29</v>
      </c>
      <c r="C6" s="65"/>
      <c r="D6" s="65"/>
      <c r="E6" s="65"/>
    </row>
    <row r="7" spans="1:6" ht="33.75" customHeight="1" x14ac:dyDescent="0.25">
      <c r="A7" s="36" t="s">
        <v>9</v>
      </c>
      <c r="B7" s="65" t="s">
        <v>26</v>
      </c>
      <c r="C7" s="65"/>
      <c r="D7" s="65"/>
      <c r="E7" s="65"/>
    </row>
    <row r="8" spans="1:6" ht="249" customHeight="1" x14ac:dyDescent="0.25">
      <c r="A8" s="14" t="s">
        <v>22</v>
      </c>
      <c r="B8" s="77" t="s">
        <v>83</v>
      </c>
      <c r="C8" s="77"/>
      <c r="D8" s="77"/>
      <c r="E8" s="77"/>
    </row>
    <row r="9" spans="1:6" ht="60" customHeight="1" x14ac:dyDescent="0.25">
      <c r="A9" s="81" t="s">
        <v>23</v>
      </c>
      <c r="B9" s="53" t="s">
        <v>42</v>
      </c>
      <c r="C9" s="54"/>
      <c r="D9" s="80" t="s">
        <v>43</v>
      </c>
      <c r="E9" s="80"/>
      <c r="F9" s="4"/>
    </row>
    <row r="10" spans="1:6" ht="60" customHeight="1" x14ac:dyDescent="0.25">
      <c r="A10" s="82"/>
      <c r="B10" s="75" t="s">
        <v>49</v>
      </c>
      <c r="C10" s="78"/>
      <c r="D10" s="75" t="s">
        <v>49</v>
      </c>
      <c r="E10" s="76"/>
      <c r="F10" s="4"/>
    </row>
    <row r="11" spans="1:6" ht="60" customHeight="1" x14ac:dyDescent="0.25">
      <c r="A11" s="81" t="s">
        <v>10</v>
      </c>
      <c r="B11" s="53" t="s">
        <v>42</v>
      </c>
      <c r="C11" s="54"/>
      <c r="D11" s="80" t="s">
        <v>43</v>
      </c>
      <c r="E11" s="80"/>
      <c r="F11" s="4"/>
    </row>
    <row r="12" spans="1:6" ht="55.5" customHeight="1" x14ac:dyDescent="0.25">
      <c r="A12" s="83"/>
      <c r="B12" s="71" t="s">
        <v>71</v>
      </c>
      <c r="C12" s="72"/>
      <c r="D12" s="71">
        <v>839300</v>
      </c>
      <c r="E12" s="72"/>
      <c r="F12" s="3"/>
    </row>
    <row r="13" spans="1:6" ht="46.5" customHeight="1" x14ac:dyDescent="0.25">
      <c r="A13" s="83"/>
      <c r="B13" s="73"/>
      <c r="C13" s="74"/>
      <c r="D13" s="73"/>
      <c r="E13" s="74"/>
      <c r="F13" s="3"/>
    </row>
    <row r="14" spans="1:6" ht="74.25" customHeight="1" x14ac:dyDescent="0.25">
      <c r="A14" s="83"/>
      <c r="B14" s="62" t="s">
        <v>72</v>
      </c>
      <c r="C14" s="79"/>
      <c r="D14" s="62" t="s">
        <v>82</v>
      </c>
      <c r="E14" s="79"/>
      <c r="F14" s="4"/>
    </row>
    <row r="15" spans="1:6" ht="75.75" customHeight="1" x14ac:dyDescent="0.25">
      <c r="A15" s="83"/>
      <c r="B15" s="62" t="s">
        <v>73</v>
      </c>
      <c r="C15" s="79"/>
      <c r="D15" s="62" t="s">
        <v>80</v>
      </c>
      <c r="E15" s="63"/>
      <c r="F15" s="4"/>
    </row>
    <row r="16" spans="1:6" ht="59.25" customHeight="1" x14ac:dyDescent="0.25">
      <c r="A16" s="83"/>
      <c r="B16" s="86" t="s">
        <v>78</v>
      </c>
      <c r="C16" s="87"/>
      <c r="D16" s="86" t="s">
        <v>81</v>
      </c>
      <c r="E16" s="87"/>
      <c r="F16" s="4"/>
    </row>
    <row r="17" spans="1:6" ht="21.75" customHeight="1" x14ac:dyDescent="0.25">
      <c r="A17" s="83"/>
      <c r="B17" s="88"/>
      <c r="C17" s="89"/>
      <c r="D17" s="88"/>
      <c r="E17" s="89"/>
      <c r="F17" s="4"/>
    </row>
    <row r="18" spans="1:6" x14ac:dyDescent="0.25">
      <c r="A18" s="83"/>
      <c r="B18" s="90"/>
      <c r="C18" s="91"/>
      <c r="D18" s="90"/>
      <c r="E18" s="91"/>
    </row>
    <row r="19" spans="1:6" x14ac:dyDescent="0.25">
      <c r="A19" s="82"/>
      <c r="B19" s="75"/>
      <c r="C19" s="76"/>
      <c r="D19" s="84"/>
      <c r="E19" s="85"/>
    </row>
    <row r="20" spans="1:6" ht="74.25" customHeight="1" x14ac:dyDescent="0.25">
      <c r="A20" s="15" t="s">
        <v>16</v>
      </c>
      <c r="B20" s="94" t="s">
        <v>15</v>
      </c>
      <c r="C20" s="44" t="s">
        <v>41</v>
      </c>
      <c r="D20" s="42" t="s">
        <v>11</v>
      </c>
      <c r="E20" s="12" t="s">
        <v>12</v>
      </c>
    </row>
    <row r="21" spans="1:6" ht="89.25" customHeight="1" x14ac:dyDescent="0.25">
      <c r="A21" s="14" t="s">
        <v>24</v>
      </c>
      <c r="B21" s="78"/>
      <c r="C21" s="78"/>
      <c r="D21" s="78"/>
      <c r="E21" s="76"/>
    </row>
  </sheetData>
  <mergeCells count="25">
    <mergeCell ref="B9:C9"/>
    <mergeCell ref="D9:E9"/>
    <mergeCell ref="A9:A10"/>
    <mergeCell ref="B11:C11"/>
    <mergeCell ref="D11:E11"/>
    <mergeCell ref="A11:A19"/>
    <mergeCell ref="D19:E19"/>
    <mergeCell ref="B10:C10"/>
    <mergeCell ref="D10:E10"/>
    <mergeCell ref="D12:E13"/>
    <mergeCell ref="B12:C13"/>
    <mergeCell ref="B16:C18"/>
    <mergeCell ref="D16:E18"/>
    <mergeCell ref="B21:E21"/>
    <mergeCell ref="B19:C19"/>
    <mergeCell ref="B14:C14"/>
    <mergeCell ref="B15:C15"/>
    <mergeCell ref="D14:E14"/>
    <mergeCell ref="D15:E15"/>
    <mergeCell ref="B8:E8"/>
    <mergeCell ref="A2:E2"/>
    <mergeCell ref="B4:E4"/>
    <mergeCell ref="B5:E5"/>
    <mergeCell ref="B6:E6"/>
    <mergeCell ref="B7:E7"/>
  </mergeCells>
  <pageMargins left="1" right="1" top="1" bottom="1" header="0.5" footer="0.5"/>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tabSelected="1" view="pageBreakPreview" zoomScale="91" zoomScaleNormal="100" zoomScaleSheetLayoutView="91" workbookViewId="0">
      <selection activeCell="B7" sqref="B7:E7"/>
    </sheetView>
  </sheetViews>
  <sheetFormatPr defaultRowHeight="15" x14ac:dyDescent="0.25"/>
  <cols>
    <col min="1" max="1" width="35.140625" style="13" customWidth="1"/>
    <col min="2" max="2" width="15" style="6" customWidth="1"/>
    <col min="3" max="3" width="31" style="6" customWidth="1"/>
    <col min="4" max="4" width="17.28515625" style="6" customWidth="1"/>
    <col min="5" max="5" width="36.42578125" style="6" customWidth="1"/>
  </cols>
  <sheetData>
    <row r="1" spans="1:5" x14ac:dyDescent="0.25">
      <c r="A1" s="96"/>
      <c r="B1" s="97"/>
      <c r="C1" s="97"/>
      <c r="D1" s="97"/>
      <c r="E1" s="98" t="s">
        <v>21</v>
      </c>
    </row>
    <row r="2" spans="1:5" ht="15" customHeight="1" x14ac:dyDescent="0.25">
      <c r="A2" s="106" t="s">
        <v>90</v>
      </c>
      <c r="B2" s="106"/>
      <c r="C2" s="106"/>
      <c r="D2" s="106"/>
      <c r="E2" s="106"/>
    </row>
    <row r="3" spans="1:5" x14ac:dyDescent="0.25">
      <c r="A3" s="99"/>
      <c r="B3" s="100"/>
      <c r="C3" s="100"/>
      <c r="D3" s="100"/>
      <c r="E3" s="101"/>
    </row>
    <row r="4" spans="1:5" ht="22.5" customHeight="1" x14ac:dyDescent="0.25">
      <c r="A4" s="45" t="s">
        <v>2</v>
      </c>
      <c r="B4" s="65" t="s">
        <v>25</v>
      </c>
      <c r="C4" s="65"/>
      <c r="D4" s="65"/>
      <c r="E4" s="65"/>
    </row>
    <row r="5" spans="1:5" ht="33" customHeight="1" x14ac:dyDescent="0.25">
      <c r="A5" s="45" t="s">
        <v>14</v>
      </c>
      <c r="B5" s="66" t="s">
        <v>30</v>
      </c>
      <c r="C5" s="66"/>
      <c r="D5" s="66"/>
      <c r="E5" s="66"/>
    </row>
    <row r="6" spans="1:5" ht="25.5" customHeight="1" x14ac:dyDescent="0.25">
      <c r="A6" s="45" t="s">
        <v>8</v>
      </c>
      <c r="B6" s="65" t="s">
        <v>31</v>
      </c>
      <c r="C6" s="65"/>
      <c r="D6" s="65"/>
      <c r="E6" s="65"/>
    </row>
    <row r="7" spans="1:5" ht="33.75" customHeight="1" x14ac:dyDescent="0.25">
      <c r="A7" s="45" t="s">
        <v>9</v>
      </c>
      <c r="B7" s="65" t="s">
        <v>26</v>
      </c>
      <c r="C7" s="65"/>
      <c r="D7" s="65"/>
      <c r="E7" s="65"/>
    </row>
    <row r="8" spans="1:5" ht="183.75" customHeight="1" x14ac:dyDescent="0.25">
      <c r="A8" s="14" t="s">
        <v>22</v>
      </c>
      <c r="B8" s="62" t="s">
        <v>84</v>
      </c>
      <c r="C8" s="79"/>
      <c r="D8" s="79"/>
      <c r="E8" s="63"/>
    </row>
    <row r="9" spans="1:5" ht="49.5" customHeight="1" x14ac:dyDescent="0.25">
      <c r="A9" s="102" t="s">
        <v>23</v>
      </c>
      <c r="B9" s="53" t="s">
        <v>42</v>
      </c>
      <c r="C9" s="55"/>
      <c r="D9" s="53" t="s">
        <v>43</v>
      </c>
      <c r="E9" s="55"/>
    </row>
    <row r="10" spans="1:5" ht="80.25" customHeight="1" x14ac:dyDescent="0.25">
      <c r="A10" s="66" t="s">
        <v>10</v>
      </c>
      <c r="B10" s="71" t="s">
        <v>50</v>
      </c>
      <c r="C10" s="72"/>
      <c r="D10" s="71" t="s">
        <v>50</v>
      </c>
      <c r="E10" s="72"/>
    </row>
    <row r="11" spans="1:5" ht="49.5" customHeight="1" x14ac:dyDescent="0.25">
      <c r="A11" s="66"/>
      <c r="B11" s="53" t="s">
        <v>42</v>
      </c>
      <c r="C11" s="55"/>
      <c r="D11" s="53" t="s">
        <v>43</v>
      </c>
      <c r="E11" s="55"/>
    </row>
    <row r="12" spans="1:5" ht="51.75" customHeight="1" x14ac:dyDescent="0.25">
      <c r="A12" s="66"/>
      <c r="B12" s="71" t="s">
        <v>77</v>
      </c>
      <c r="C12" s="72"/>
      <c r="D12" s="103">
        <v>4600</v>
      </c>
      <c r="E12" s="104"/>
    </row>
    <row r="13" spans="1:5" ht="47.25" customHeight="1" x14ac:dyDescent="0.25">
      <c r="A13" s="15" t="s">
        <v>16</v>
      </c>
      <c r="B13" s="94" t="s">
        <v>15</v>
      </c>
      <c r="C13" s="35" t="s">
        <v>41</v>
      </c>
      <c r="D13" s="105" t="s">
        <v>11</v>
      </c>
      <c r="E13" s="12" t="s">
        <v>12</v>
      </c>
    </row>
    <row r="14" spans="1:5" ht="75" customHeight="1" x14ac:dyDescent="0.25">
      <c r="A14" s="14" t="s">
        <v>24</v>
      </c>
      <c r="B14" s="78"/>
      <c r="C14" s="78"/>
      <c r="D14" s="78"/>
      <c r="E14" s="76"/>
    </row>
  </sheetData>
  <mergeCells count="16">
    <mergeCell ref="B14:E14"/>
    <mergeCell ref="A10:A12"/>
    <mergeCell ref="B9:C9"/>
    <mergeCell ref="D9:E9"/>
    <mergeCell ref="A2:E2"/>
    <mergeCell ref="B4:E4"/>
    <mergeCell ref="B5:E5"/>
    <mergeCell ref="B6:E6"/>
    <mergeCell ref="B7:E7"/>
    <mergeCell ref="B8:E8"/>
    <mergeCell ref="B10:C10"/>
    <mergeCell ref="B12:C12"/>
    <mergeCell ref="D10:E10"/>
    <mergeCell ref="D12:E12"/>
    <mergeCell ref="B11:C11"/>
    <mergeCell ref="D11:E11"/>
  </mergeCells>
  <pageMargins left="0.70866141732283472" right="0.70866141732283472" top="0.74803149606299213" bottom="0.74803149606299213" header="0.31496062992125984" footer="0.31496062992125984"/>
  <pageSetup paperSize="11"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პრიორიტეტის ფინ ანგარ ფორმა</vt:lpstr>
      <vt:lpstr>პროგრამის ფინ. ანგარ ფორმა</vt:lpstr>
      <vt:lpstr>06 03 01</vt:lpstr>
      <vt:lpstr>06 03 02</vt:lpstr>
      <vt:lpstr>06 03 03</vt:lpstr>
      <vt:lpstr>'06 03 02'!Print_Area</vt:lpstr>
      <vt:lpstr>'პრიორიტეტის ფინ ანგარ ფორმა'!Print_Area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2021-02-24T13:06:09Z</dcterms:modified>
</cp:coreProperties>
</file>